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для пэо\ОТЧЕТНОСТЬ\2019\к 01.08 2019 г\на сайт\"/>
    </mc:Choice>
  </mc:AlternateContent>
  <bookViews>
    <workbookView xWindow="0" yWindow="0" windowWidth="20400" windowHeight="7155"/>
  </bookViews>
  <sheets>
    <sheet name="ТВ" sheetId="1" r:id="rId1"/>
  </sheets>
  <definedNames>
    <definedName name="_xlnm.Print_Titles" localSheetId="0">ТВ!$26:$26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G58" i="1"/>
  <c r="E67" i="1" l="1"/>
  <c r="D67" i="1"/>
  <c r="E65" i="1"/>
  <c r="E66" i="1" s="1"/>
  <c r="D65" i="1"/>
  <c r="D66" i="1" s="1"/>
  <c r="G64" i="1"/>
  <c r="F64" i="1"/>
  <c r="E63" i="1"/>
  <c r="D63" i="1"/>
  <c r="G62" i="1"/>
  <c r="F62" i="1"/>
  <c r="G61" i="1"/>
  <c r="F61" i="1"/>
  <c r="G57" i="1"/>
  <c r="F57" i="1"/>
  <c r="G56" i="1"/>
  <c r="F56" i="1"/>
  <c r="G55" i="1"/>
  <c r="F55" i="1"/>
  <c r="F54" i="1" s="1"/>
  <c r="E54" i="1"/>
  <c r="D54" i="1"/>
  <c r="D48" i="1" s="1"/>
  <c r="D47" i="1" s="1"/>
  <c r="G53" i="1"/>
  <c r="F53" i="1"/>
  <c r="G52" i="1"/>
  <c r="G51" i="1"/>
  <c r="F51" i="1"/>
  <c r="G50" i="1"/>
  <c r="F50" i="1"/>
  <c r="E48" i="1"/>
  <c r="E47" i="1"/>
  <c r="G46" i="1"/>
  <c r="F46" i="1"/>
  <c r="G45" i="1"/>
  <c r="F45" i="1"/>
  <c r="G44" i="1"/>
  <c r="F44" i="1"/>
  <c r="F43" i="1" s="1"/>
  <c r="E43" i="1"/>
  <c r="D43" i="1"/>
  <c r="G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E34" i="1"/>
  <c r="D34" i="1"/>
  <c r="G33" i="1"/>
  <c r="F33" i="1"/>
  <c r="G32" i="1"/>
  <c r="F32" i="1"/>
  <c r="G30" i="1"/>
  <c r="F30" i="1"/>
  <c r="G29" i="1"/>
  <c r="F29" i="1"/>
  <c r="E28" i="1"/>
  <c r="D28" i="1"/>
  <c r="E27" i="1" l="1"/>
  <c r="F48" i="1"/>
  <c r="F47" i="1" s="1"/>
  <c r="G28" i="1"/>
  <c r="G34" i="1"/>
  <c r="D27" i="1"/>
  <c r="D59" i="1" s="1"/>
  <c r="D60" i="1" s="1"/>
  <c r="E59" i="1"/>
  <c r="G47" i="1"/>
  <c r="G43" i="1"/>
  <c r="G48" i="1"/>
  <c r="G54" i="1"/>
  <c r="G63" i="1"/>
  <c r="G67" i="1"/>
  <c r="E60" i="1"/>
  <c r="G66" i="1"/>
  <c r="F66" i="1"/>
  <c r="F28" i="1"/>
  <c r="F34" i="1"/>
  <c r="F63" i="1"/>
  <c r="F65" i="1"/>
  <c r="F67" i="1"/>
  <c r="G65" i="1"/>
  <c r="G27" i="1" l="1"/>
  <c r="G60" i="1"/>
  <c r="G59" i="1"/>
  <c r="F27" i="1"/>
  <c r="F59" i="1" s="1"/>
  <c r="F60" i="1" s="1"/>
</calcChain>
</file>

<file path=xl/sharedStrings.xml><?xml version="1.0" encoding="utf-8"?>
<sst xmlns="http://schemas.openxmlformats.org/spreadsheetml/2006/main" count="159" uniqueCount="120">
  <si>
    <t>Приложение 1</t>
  </si>
  <si>
    <t>к Правилам утверждения</t>
  </si>
  <si>
    <t>предельного уровня тарифов</t>
  </si>
  <si>
    <t>(цен, ставок сборов)</t>
  </si>
  <si>
    <t>и тарифных смет на регулируемые</t>
  </si>
  <si>
    <t>услуги (товары, работы)</t>
  </si>
  <si>
    <t>субъектов естественных монополий</t>
  </si>
  <si>
    <t>Форма, предназначенная для сбора административных данных</t>
  </si>
  <si>
    <t>Сведения об исполнении тарифной сметы на регулируемые услуги ТОО "Павлодар-Водоканал"</t>
  </si>
  <si>
    <t>Подача технической воды по распределительным сетям на производственные нужды</t>
  </si>
  <si>
    <t xml:space="preserve">              Отчетный период 1 полугодие 2019г.  (Оперативные данные) </t>
  </si>
  <si>
    <r>
      <t xml:space="preserve">Индекс </t>
    </r>
    <r>
      <rPr>
        <sz val="12"/>
        <rFont val="Times New Roman"/>
        <family val="1"/>
        <charset val="204"/>
      </rPr>
      <t>ИТС-1</t>
    </r>
  </si>
  <si>
    <r>
      <rPr>
        <b/>
        <sz val="12"/>
        <rFont val="Times New Roman"/>
        <family val="1"/>
        <charset val="204"/>
      </rPr>
      <t>Представляют:</t>
    </r>
    <r>
      <rPr>
        <sz val="12"/>
        <rFont val="Times New Roman"/>
        <family val="1"/>
        <charset val="204"/>
      </rPr>
      <t xml:space="preserve"> субъекты естественной монополии, за исключением региональной электросетевой компании</t>
    </r>
  </si>
  <si>
    <r>
      <t xml:space="preserve">Куда представляется форма:      </t>
    </r>
    <r>
      <rPr>
        <sz val="12"/>
        <rFont val="Times New Roman"/>
        <family val="1"/>
        <charset val="204"/>
      </rPr>
      <t xml:space="preserve">  Комитет по регулированию  естественных  монополий, защите конкуренции и прав потребителей Министерства национальной экономики Республики Казахстан </t>
    </r>
  </si>
  <si>
    <t>№   п/п</t>
  </si>
  <si>
    <t>Наименование показателей тарифной сметы</t>
  </si>
  <si>
    <t>Единица измерения</t>
  </si>
  <si>
    <t>Предусмотрено в утвержденной тарифной смете</t>
  </si>
  <si>
    <t>Фактически сложившиеся показатели тарифной сметы</t>
  </si>
  <si>
    <t xml:space="preserve">Отклонения
</t>
  </si>
  <si>
    <t>Отклонение в %</t>
  </si>
  <si>
    <t>Причины отклонений</t>
  </si>
  <si>
    <t>тыс. тенге</t>
  </si>
  <si>
    <t>I.</t>
  </si>
  <si>
    <t>Затраты на производство товаров и предоставление услуг, всего</t>
  </si>
  <si>
    <t>тыс.тенге</t>
  </si>
  <si>
    <t>1.</t>
  </si>
  <si>
    <t>Материальные затраты, всего, в том числе</t>
  </si>
  <si>
    <t xml:space="preserve">  - // -</t>
  </si>
  <si>
    <t>1.1.</t>
  </si>
  <si>
    <t>Сырье и  материалы</t>
  </si>
  <si>
    <t>Применение способа запроса ценовых предложений</t>
  </si>
  <si>
    <t>1.2.</t>
  </si>
  <si>
    <t>ГСМ</t>
  </si>
  <si>
    <t>За счет контроля целевого использования транспортных средств, установления оптимального нормирования расхода ГСМ.</t>
  </si>
  <si>
    <t>1.3.</t>
  </si>
  <si>
    <t>Топливо</t>
  </si>
  <si>
    <t>1.4.</t>
  </si>
  <si>
    <t>Энергия покупная</t>
  </si>
  <si>
    <t>Модернизация насосного оборудования  на насосной станции II подъема Цеха Водоочистных сооружений  и подкачивающих насосных станций с использованием частотно-регулируемого привода</t>
  </si>
  <si>
    <t>1.5.</t>
  </si>
  <si>
    <t>Теплоэнергия</t>
  </si>
  <si>
    <t>Рост тарифов</t>
  </si>
  <si>
    <t>2.0.</t>
  </si>
  <si>
    <t xml:space="preserve">Затраты на оплату труда, всего </t>
  </si>
  <si>
    <t>2.1.</t>
  </si>
  <si>
    <t xml:space="preserve">          заработная плата производственного персонала</t>
  </si>
  <si>
    <t xml:space="preserve">По факту начисления. Отклонение связано со снижением численности персонала. </t>
  </si>
  <si>
    <t>2.2.</t>
  </si>
  <si>
    <t>cоциальный налог, социальные отчисления, обязательное социальное медицинское страхование</t>
  </si>
  <si>
    <t>По факту начисления. Показатели являются производными от статьи "Заработная плата"</t>
  </si>
  <si>
    <t>2.3.</t>
  </si>
  <si>
    <t xml:space="preserve">         обязательные профессиональные пенсионные взносы</t>
  </si>
  <si>
    <t>Перенос сроков внедрения обязательных  5 %  пенсионных взносов,  начисляемых  от размера дохода работника, за счет средств работодателя</t>
  </si>
  <si>
    <t>3.0.</t>
  </si>
  <si>
    <t>Амортизация</t>
  </si>
  <si>
    <t>По факту начисленной амортизации, за счет проведения капитальных ремонтов, приводящих к увеличению стоимости ОС в рамках инвестиционной программы/ По факту начисленной амортизации</t>
  </si>
  <si>
    <t>4.0.</t>
  </si>
  <si>
    <t xml:space="preserve">Ремонт  </t>
  </si>
  <si>
    <t>По факту проведенных ремонтных работ в соответствии с графиками работ</t>
  </si>
  <si>
    <t>4.1.</t>
  </si>
  <si>
    <t>капитальный ремонт, не приводящий к увеличению стоимости основных средств</t>
  </si>
  <si>
    <t>4.2.</t>
  </si>
  <si>
    <t>восстановление асфальтового покрытия и благоустройство прилегающих территорий</t>
  </si>
  <si>
    <t>СКРЫТЬ</t>
  </si>
  <si>
    <t>4.3.</t>
  </si>
  <si>
    <t>текущий ремонт и техобслуживание</t>
  </si>
  <si>
    <t>5.0.</t>
  </si>
  <si>
    <t>Прочие затраты, всего, в том числе</t>
  </si>
  <si>
    <t>5.1.</t>
  </si>
  <si>
    <t>обязательные платежи в бюджет</t>
  </si>
  <si>
    <t xml:space="preserve">Увеличение размеров ставок платы за пользование водными ресурсами  поверхностных источников на производственные нужды, изменение структуры водопользователей  </t>
  </si>
  <si>
    <t>5.2.</t>
  </si>
  <si>
    <t>охрана труда и техника безопасности</t>
  </si>
  <si>
    <t xml:space="preserve">Проведение медосмотров персонала, выдача спецодежды в связи с истечением срока пользования, поверка огнетушителей выполняется в соответствии с разработанными графиками. </t>
  </si>
  <si>
    <t>5.3.</t>
  </si>
  <si>
    <t>услуги сторонних организаций</t>
  </si>
  <si>
    <t>Минимизация цен, оплата услуг по  обязательному  страхованию - во 2-ом полугодии 2019  г</t>
  </si>
  <si>
    <t>II.</t>
  </si>
  <si>
    <t>Расходы периода</t>
  </si>
  <si>
    <t>6.</t>
  </si>
  <si>
    <t>Общие и административные, всего</t>
  </si>
  <si>
    <t>в том числе:</t>
  </si>
  <si>
    <t>6.1.</t>
  </si>
  <si>
    <t>заработная плата административного  персонала</t>
  </si>
  <si>
    <t xml:space="preserve">Исходя из фактического начисления заработной платы </t>
  </si>
  <si>
    <t>6.2.</t>
  </si>
  <si>
    <t>Пропорционально заработной плате</t>
  </si>
  <si>
    <t>6.3.</t>
  </si>
  <si>
    <t>обязательные проф. пенсионные взносы</t>
  </si>
  <si>
    <t>6.4.</t>
  </si>
  <si>
    <t>налоги и другие платежи</t>
  </si>
  <si>
    <t>По факту начисленных налогов</t>
  </si>
  <si>
    <t>прочие затраты, всего, в т.ч.</t>
  </si>
  <si>
    <t>Снижение затрат на услуги банков в связи с применением способа запроса ценовых предложений и выбор поставщика услуг, предложивших более выгодные  льготные условия оказания услуг. Снижение расходов командировочных расходов и затрат на содержание  служебного транспорта за счет оптимизации расходов.</t>
  </si>
  <si>
    <t>расходы на содержание и обслуживание технических средств управления, узлов связи, вычисл.техники и т.д.</t>
  </si>
  <si>
    <t xml:space="preserve">Рост тарифов на теплоэнергию, увеличение амортизационных отчислений  фиксированных и нематериальных активов  в административных расходах. </t>
  </si>
  <si>
    <t>7.</t>
  </si>
  <si>
    <t>Расходы на содержание службы сбыта</t>
  </si>
  <si>
    <t>Исходя из фактических расходов по реализации</t>
  </si>
  <si>
    <t>8.</t>
  </si>
  <si>
    <t>Расходы на выплату вознаграждений</t>
  </si>
  <si>
    <t>III.</t>
  </si>
  <si>
    <t xml:space="preserve">Всего затрат </t>
  </si>
  <si>
    <t>IV.</t>
  </si>
  <si>
    <t>Доход (РБА*СП)</t>
  </si>
  <si>
    <t>VI.</t>
  </si>
  <si>
    <t>Всего доходов</t>
  </si>
  <si>
    <t>VII.</t>
  </si>
  <si>
    <t>Объемы оказываемых услуг</t>
  </si>
  <si>
    <r>
      <t xml:space="preserve"> тыс.м</t>
    </r>
    <r>
      <rPr>
        <b/>
        <vertAlign val="superscript"/>
        <sz val="12"/>
        <rFont val="Times New Roman"/>
        <family val="1"/>
        <charset val="204"/>
      </rPr>
      <t>3</t>
    </r>
  </si>
  <si>
    <t>Снижение объемов потребления исходя из фактической потребности</t>
  </si>
  <si>
    <t>VIII.</t>
  </si>
  <si>
    <t>Нормативные потери</t>
  </si>
  <si>
    <t>%</t>
  </si>
  <si>
    <r>
      <t>тыс.м</t>
    </r>
    <r>
      <rPr>
        <b/>
        <vertAlign val="superscript"/>
        <sz val="12"/>
        <rFont val="Times New Roman"/>
        <family val="1"/>
        <charset val="204"/>
      </rPr>
      <t>3</t>
    </r>
  </si>
  <si>
    <t>Нормативные потери в натуральных показателях в пересчете на фактический подъем</t>
  </si>
  <si>
    <t>IХ.</t>
  </si>
  <si>
    <t xml:space="preserve">Тариф (без НДС) </t>
  </si>
  <si>
    <t>тенге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</si>
</sst>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left" vertical="center"/>
    </xf>
    <xf numFmtId="0" fontId="2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/>
    <xf numFmtId="0" fontId="7" fillId="0" borderId="0" xfId="1" applyFont="1" applyFill="1" applyBorder="1"/>
    <xf numFmtId="0" fontId="7" fillId="2" borderId="0" xfId="0" applyFont="1" applyFill="1" applyAlignment="1"/>
    <xf numFmtId="0" fontId="7" fillId="0" borderId="0" xfId="1" applyFont="1" applyFill="1" applyBorder="1" applyAlignment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wrapText="1"/>
    </xf>
    <xf numFmtId="164" fontId="6" fillId="0" borderId="5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 wrapText="1"/>
    </xf>
    <xf numFmtId="164" fontId="3" fillId="0" borderId="1" xfId="1" applyNumberFormat="1" applyFont="1" applyFill="1" applyBorder="1" applyAlignment="1">
      <alignment horizontal="right" wrapText="1"/>
    </xf>
    <xf numFmtId="164" fontId="3" fillId="0" borderId="5" xfId="1" applyNumberFormat="1" applyFont="1" applyFill="1" applyBorder="1" applyAlignment="1">
      <alignment horizontal="right"/>
    </xf>
    <xf numFmtId="0" fontId="8" fillId="0" borderId="1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right"/>
    </xf>
    <xf numFmtId="164" fontId="3" fillId="2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wrapText="1"/>
    </xf>
    <xf numFmtId="1" fontId="3" fillId="0" borderId="1" xfId="1" applyNumberFormat="1" applyFont="1" applyFill="1" applyBorder="1" applyAlignment="1">
      <alignment horizontal="left" wrapText="1"/>
    </xf>
    <xf numFmtId="0" fontId="6" fillId="0" borderId="0" xfId="1" applyFont="1" applyFill="1" applyBorder="1"/>
    <xf numFmtId="0" fontId="8" fillId="0" borderId="1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 wrapText="1"/>
    </xf>
    <xf numFmtId="0" fontId="8" fillId="0" borderId="0" xfId="1" applyFont="1" applyFill="1" applyBorder="1"/>
    <xf numFmtId="164" fontId="6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justify" wrapText="1"/>
    </xf>
    <xf numFmtId="0" fontId="3" fillId="0" borderId="0" xfId="1" applyFont="1" applyFill="1" applyBorder="1" applyAlignment="1"/>
    <xf numFmtId="0" fontId="3" fillId="0" borderId="1" xfId="0" applyNumberFormat="1" applyFont="1" applyFill="1" applyBorder="1" applyAlignment="1" applyProtection="1">
      <alignment horizontal="left" wrapText="1"/>
    </xf>
    <xf numFmtId="0" fontId="3" fillId="2" borderId="0" xfId="1" applyFont="1" applyFill="1" applyBorder="1" applyAlignment="1"/>
    <xf numFmtId="0" fontId="9" fillId="0" borderId="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/>
    <xf numFmtId="164" fontId="6" fillId="0" borderId="1" xfId="1" applyNumberFormat="1" applyFont="1" applyFill="1" applyBorder="1" applyAlignment="1"/>
    <xf numFmtId="164" fontId="3" fillId="0" borderId="5" xfId="1" applyNumberFormat="1" applyFont="1" applyFill="1" applyBorder="1" applyAlignment="1"/>
    <xf numFmtId="0" fontId="6" fillId="0" borderId="1" xfId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horizontal="right"/>
    </xf>
    <xf numFmtId="0" fontId="8" fillId="0" borderId="0" xfId="1" applyFont="1" applyFill="1" applyBorder="1" applyAlignment="1"/>
    <xf numFmtId="165" fontId="6" fillId="0" borderId="1" xfId="0" applyNumberFormat="1" applyFont="1" applyBorder="1"/>
    <xf numFmtId="164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/>
    <xf numFmtId="4" fontId="6" fillId="0" borderId="1" xfId="1" applyNumberFormat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wrapText="1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horizontal="left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 wrapText="1"/>
    </xf>
    <xf numFmtId="164" fontId="6" fillId="2" borderId="0" xfId="1" applyNumberFormat="1" applyFont="1" applyFill="1" applyBorder="1" applyAlignment="1">
      <alignment horizontal="left"/>
    </xf>
    <xf numFmtId="0" fontId="10" fillId="0" borderId="0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0" borderId="1" xfId="1" applyFont="1" applyFill="1" applyBorder="1" applyAlignment="1">
      <alignment horizontal="justify" wrapText="1"/>
    </xf>
    <xf numFmtId="165" fontId="3" fillId="2" borderId="1" xfId="0" applyNumberFormat="1" applyFont="1" applyFill="1" applyBorder="1" applyAlignment="1">
      <alignment horizontal="justify"/>
    </xf>
    <xf numFmtId="165" fontId="3" fillId="2" borderId="1" xfId="0" applyNumberFormat="1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justify" wrapText="1"/>
    </xf>
    <xf numFmtId="0" fontId="3" fillId="0" borderId="1" xfId="1" applyFont="1" applyFill="1" applyBorder="1" applyAlignment="1">
      <alignment horizontal="justify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/>
    </xf>
    <xf numFmtId="0" fontId="3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wrapText="1"/>
    </xf>
    <xf numFmtId="0" fontId="12" fillId="0" borderId="0" xfId="0" applyFont="1" applyAlignment="1"/>
    <xf numFmtId="0" fontId="3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pane ySplit="1" topLeftCell="A52" activePane="bottomLeft" state="frozen"/>
      <selection pane="bottomLeft" activeCell="A61" sqref="A61:XFD61"/>
    </sheetView>
  </sheetViews>
  <sheetFormatPr defaultRowHeight="12.75" x14ac:dyDescent="0.2"/>
  <cols>
    <col min="1" max="1" width="5.140625" style="1" customWidth="1"/>
    <col min="2" max="2" width="49.140625" style="1" customWidth="1"/>
    <col min="3" max="3" width="11.42578125" style="1" customWidth="1"/>
    <col min="4" max="4" width="15.85546875" style="1" customWidth="1"/>
    <col min="5" max="5" width="14.7109375" style="1" customWidth="1"/>
    <col min="6" max="6" width="11" style="1" customWidth="1"/>
    <col min="7" max="7" width="13.5703125" style="1" customWidth="1"/>
    <col min="8" max="8" width="65.7109375" style="3" customWidth="1"/>
    <col min="9" max="16384" width="9.140625" style="1"/>
  </cols>
  <sheetData>
    <row r="1" spans="1:8" ht="20.25" customHeight="1" x14ac:dyDescent="0.2">
      <c r="H1" s="2" t="s">
        <v>0</v>
      </c>
    </row>
    <row r="2" spans="1:8" ht="20.25" customHeight="1" x14ac:dyDescent="0.2">
      <c r="H2" s="2" t="s">
        <v>1</v>
      </c>
    </row>
    <row r="3" spans="1:8" ht="20.25" customHeight="1" x14ac:dyDescent="0.2">
      <c r="H3" s="2" t="s">
        <v>2</v>
      </c>
    </row>
    <row r="4" spans="1:8" ht="20.25" customHeight="1" x14ac:dyDescent="0.2">
      <c r="H4" s="2" t="s">
        <v>3</v>
      </c>
    </row>
    <row r="5" spans="1:8" ht="20.25" customHeight="1" x14ac:dyDescent="0.2">
      <c r="H5" s="2" t="s">
        <v>4</v>
      </c>
    </row>
    <row r="6" spans="1:8" ht="20.25" customHeight="1" x14ac:dyDescent="0.2">
      <c r="H6" s="2" t="s">
        <v>5</v>
      </c>
    </row>
    <row r="7" spans="1:8" ht="20.25" customHeight="1" x14ac:dyDescent="0.2">
      <c r="H7" s="2" t="s">
        <v>6</v>
      </c>
    </row>
    <row r="8" spans="1:8" ht="20.25" hidden="1" customHeight="1" x14ac:dyDescent="0.2"/>
    <row r="9" spans="1:8" ht="20.25" hidden="1" customHeight="1" x14ac:dyDescent="0.2"/>
    <row r="10" spans="1:8" ht="20.25" customHeight="1" x14ac:dyDescent="0.3">
      <c r="A10" s="90" t="s">
        <v>7</v>
      </c>
      <c r="B10" s="90"/>
      <c r="C10" s="90"/>
      <c r="D10" s="90"/>
      <c r="E10" s="90"/>
      <c r="F10" s="90"/>
      <c r="G10" s="90"/>
      <c r="H10" s="90"/>
    </row>
    <row r="11" spans="1:8" ht="10.5" customHeight="1" x14ac:dyDescent="0.2"/>
    <row r="12" spans="1:8" ht="20.25" customHeight="1" x14ac:dyDescent="0.3">
      <c r="A12" s="90" t="s">
        <v>8</v>
      </c>
      <c r="B12" s="90"/>
      <c r="C12" s="90"/>
      <c r="D12" s="90"/>
      <c r="E12" s="90"/>
      <c r="F12" s="90"/>
      <c r="G12" s="90"/>
      <c r="H12" s="90"/>
    </row>
    <row r="13" spans="1:8" ht="6" hidden="1" customHeight="1" x14ac:dyDescent="0.2"/>
    <row r="14" spans="1:8" ht="20.25" customHeight="1" x14ac:dyDescent="0.3">
      <c r="A14" s="91" t="s">
        <v>9</v>
      </c>
      <c r="B14" s="91"/>
      <c r="C14" s="91"/>
      <c r="D14" s="91"/>
      <c r="E14" s="91"/>
      <c r="F14" s="91"/>
      <c r="G14" s="91"/>
      <c r="H14" s="91"/>
    </row>
    <row r="15" spans="1:8" ht="6.75" customHeight="1" x14ac:dyDescent="0.2"/>
    <row r="16" spans="1:8" s="4" customFormat="1" ht="18.75" x14ac:dyDescent="0.3">
      <c r="A16" s="92" t="s">
        <v>10</v>
      </c>
      <c r="B16" s="92"/>
      <c r="C16" s="92"/>
      <c r="D16" s="92"/>
      <c r="E16" s="92"/>
      <c r="F16" s="92"/>
      <c r="G16" s="92"/>
      <c r="H16" s="92"/>
    </row>
    <row r="17" spans="1:8" s="4" customFormat="1" ht="9" hidden="1" customHeight="1" x14ac:dyDescent="0.25">
      <c r="A17" s="5"/>
      <c r="B17" s="5"/>
      <c r="C17" s="5"/>
      <c r="D17" s="5"/>
      <c r="E17" s="5"/>
      <c r="F17" s="5"/>
      <c r="G17" s="5"/>
      <c r="H17" s="5"/>
    </row>
    <row r="18" spans="1:8" s="6" customFormat="1" ht="15.75" x14ac:dyDescent="0.25">
      <c r="A18" s="5"/>
      <c r="B18" s="93" t="s">
        <v>11</v>
      </c>
      <c r="C18" s="93"/>
      <c r="D18" s="93"/>
      <c r="E18" s="93"/>
      <c r="F18" s="93"/>
      <c r="G18" s="93"/>
      <c r="H18" s="93"/>
    </row>
    <row r="19" spans="1:8" s="6" customFormat="1" ht="13.5" customHeight="1" x14ac:dyDescent="0.25">
      <c r="A19" s="7"/>
      <c r="B19" s="7" t="s">
        <v>12</v>
      </c>
      <c r="C19" s="7"/>
      <c r="D19" s="7"/>
      <c r="E19" s="7"/>
      <c r="F19" s="7"/>
      <c r="G19" s="7"/>
      <c r="H19" s="7"/>
    </row>
    <row r="20" spans="1:8" s="6" customFormat="1" ht="33.75" customHeight="1" x14ac:dyDescent="0.25">
      <c r="B20" s="94" t="s">
        <v>13</v>
      </c>
      <c r="C20" s="95"/>
      <c r="D20" s="95"/>
      <c r="E20" s="95"/>
      <c r="F20" s="95"/>
      <c r="G20" s="95"/>
      <c r="H20" s="95"/>
    </row>
    <row r="21" spans="1:8" s="8" customFormat="1" ht="3" customHeight="1" x14ac:dyDescent="0.25">
      <c r="B21" s="7"/>
      <c r="C21" s="9"/>
      <c r="D21" s="9"/>
      <c r="E21" s="9"/>
      <c r="F21" s="10"/>
      <c r="G21" s="10"/>
      <c r="H21" s="11"/>
    </row>
    <row r="22" spans="1:8" s="12" customFormat="1" ht="6.75" customHeight="1" x14ac:dyDescent="0.25">
      <c r="B22" s="13"/>
      <c r="H22" s="14"/>
    </row>
    <row r="23" spans="1:8" s="12" customFormat="1" ht="11.25" customHeight="1" x14ac:dyDescent="0.25">
      <c r="A23" s="86" t="s">
        <v>14</v>
      </c>
      <c r="B23" s="86" t="s">
        <v>15</v>
      </c>
      <c r="C23" s="86" t="s">
        <v>16</v>
      </c>
      <c r="D23" s="86" t="s">
        <v>17</v>
      </c>
      <c r="E23" s="86" t="s">
        <v>18</v>
      </c>
      <c r="F23" s="15" t="s">
        <v>19</v>
      </c>
      <c r="G23" s="87" t="s">
        <v>20</v>
      </c>
      <c r="H23" s="82" t="s">
        <v>21</v>
      </c>
    </row>
    <row r="24" spans="1:8" s="12" customFormat="1" ht="13.5" customHeight="1" x14ac:dyDescent="0.25">
      <c r="A24" s="86"/>
      <c r="B24" s="86"/>
      <c r="C24" s="86"/>
      <c r="D24" s="86"/>
      <c r="E24" s="86"/>
      <c r="F24" s="15"/>
      <c r="G24" s="88"/>
      <c r="H24" s="82"/>
    </row>
    <row r="25" spans="1:8" s="12" customFormat="1" ht="61.5" customHeight="1" x14ac:dyDescent="0.25">
      <c r="A25" s="86"/>
      <c r="B25" s="86"/>
      <c r="C25" s="86"/>
      <c r="D25" s="86"/>
      <c r="E25" s="86"/>
      <c r="F25" s="15" t="s">
        <v>22</v>
      </c>
      <c r="G25" s="89"/>
      <c r="H25" s="82"/>
    </row>
    <row r="26" spans="1:8" s="12" customFormat="1" ht="10.5" customHeight="1" x14ac:dyDescent="0.25">
      <c r="A26" s="16">
        <v>1</v>
      </c>
      <c r="B26" s="17">
        <v>2</v>
      </c>
      <c r="C26" s="16">
        <v>3</v>
      </c>
      <c r="D26" s="17">
        <v>4</v>
      </c>
      <c r="E26" s="17">
        <v>5</v>
      </c>
      <c r="F26" s="17">
        <v>6</v>
      </c>
      <c r="G26" s="18">
        <v>6</v>
      </c>
      <c r="H26" s="16">
        <v>7</v>
      </c>
    </row>
    <row r="27" spans="1:8" s="12" customFormat="1" ht="27.75" customHeight="1" x14ac:dyDescent="0.25">
      <c r="A27" s="19" t="s">
        <v>23</v>
      </c>
      <c r="B27" s="20" t="s">
        <v>24</v>
      </c>
      <c r="C27" s="21" t="s">
        <v>25</v>
      </c>
      <c r="D27" s="22">
        <f>D28+D34+D38+D39+D43</f>
        <v>216552.19999999998</v>
      </c>
      <c r="E27" s="22">
        <f>E28+E34+E38+E39+E43</f>
        <v>205774.89999999997</v>
      </c>
      <c r="F27" s="22">
        <f>F28+F34+F38+F39+F43</f>
        <v>-10777.300000000001</v>
      </c>
      <c r="G27" s="23">
        <f>E27/D27*100-100</f>
        <v>-4.976767726211051</v>
      </c>
      <c r="H27" s="24"/>
    </row>
    <row r="28" spans="1:8" s="12" customFormat="1" ht="14.25" customHeight="1" x14ac:dyDescent="0.25">
      <c r="A28" s="25" t="s">
        <v>26</v>
      </c>
      <c r="B28" s="26" t="s">
        <v>27</v>
      </c>
      <c r="C28" s="17" t="s">
        <v>28</v>
      </c>
      <c r="D28" s="27">
        <f>SUM(D29:D33)</f>
        <v>65866.099999999991</v>
      </c>
      <c r="E28" s="27">
        <f>SUM(E29:E33)</f>
        <v>64821.8</v>
      </c>
      <c r="F28" s="27">
        <f>E28-D28</f>
        <v>-1044.2999999999884</v>
      </c>
      <c r="G28" s="28">
        <f>E28/D28*100-100</f>
        <v>-1.5854893488455986</v>
      </c>
      <c r="H28" s="29"/>
    </row>
    <row r="29" spans="1:8" s="12" customFormat="1" ht="15.75" customHeight="1" x14ac:dyDescent="0.25">
      <c r="A29" s="25" t="s">
        <v>29</v>
      </c>
      <c r="B29" s="25" t="s">
        <v>30</v>
      </c>
      <c r="C29" s="17" t="s">
        <v>28</v>
      </c>
      <c r="D29" s="30">
        <v>165.3</v>
      </c>
      <c r="E29" s="30">
        <v>137.5</v>
      </c>
      <c r="F29" s="27">
        <f>E29-D29</f>
        <v>-27.800000000000011</v>
      </c>
      <c r="G29" s="28">
        <f>E29/D29*100-100</f>
        <v>-16.81790683605567</v>
      </c>
      <c r="H29" s="72" t="s">
        <v>31</v>
      </c>
    </row>
    <row r="30" spans="1:8" s="12" customFormat="1" ht="15.75" customHeight="1" x14ac:dyDescent="0.25">
      <c r="A30" s="25" t="s">
        <v>32</v>
      </c>
      <c r="B30" s="25" t="s">
        <v>33</v>
      </c>
      <c r="C30" s="17" t="s">
        <v>28</v>
      </c>
      <c r="D30" s="31">
        <v>9506.9</v>
      </c>
      <c r="E30" s="31">
        <v>8811.9000000000015</v>
      </c>
      <c r="F30" s="27">
        <f>E30-D30</f>
        <v>-694.99999999999818</v>
      </c>
      <c r="G30" s="28">
        <f>E30/D30*100-100</f>
        <v>-7.3104797568081921</v>
      </c>
      <c r="H30" s="42" t="s">
        <v>34</v>
      </c>
    </row>
    <row r="31" spans="1:8" s="12" customFormat="1" ht="12.75" customHeight="1" x14ac:dyDescent="0.25">
      <c r="A31" s="25" t="s">
        <v>35</v>
      </c>
      <c r="B31" s="25" t="s">
        <v>36</v>
      </c>
      <c r="C31" s="17" t="s">
        <v>28</v>
      </c>
      <c r="D31" s="31"/>
      <c r="E31" s="31">
        <v>0</v>
      </c>
      <c r="F31" s="27"/>
      <c r="G31" s="28"/>
      <c r="H31" s="73"/>
    </row>
    <row r="32" spans="1:8" s="12" customFormat="1" ht="63" x14ac:dyDescent="0.25">
      <c r="A32" s="25" t="s">
        <v>37</v>
      </c>
      <c r="B32" s="25" t="s">
        <v>38</v>
      </c>
      <c r="C32" s="17" t="s">
        <v>28</v>
      </c>
      <c r="D32" s="31">
        <v>51730.6</v>
      </c>
      <c r="E32" s="31">
        <v>47793</v>
      </c>
      <c r="F32" s="27">
        <f t="shared" ref="F32:F41" si="0">E32-D32</f>
        <v>-3937.5999999999985</v>
      </c>
      <c r="G32" s="28">
        <f t="shared" ref="G32:G48" si="1">E32/D32*100-100</f>
        <v>-7.6117423729861997</v>
      </c>
      <c r="H32" s="74" t="s">
        <v>39</v>
      </c>
    </row>
    <row r="33" spans="1:10" s="12" customFormat="1" ht="18" customHeight="1" x14ac:dyDescent="0.25">
      <c r="A33" s="25" t="s">
        <v>40</v>
      </c>
      <c r="B33" s="25" t="s">
        <v>41</v>
      </c>
      <c r="C33" s="17" t="s">
        <v>28</v>
      </c>
      <c r="D33" s="31">
        <v>4463.3</v>
      </c>
      <c r="E33" s="31">
        <v>8079.4</v>
      </c>
      <c r="F33" s="27">
        <f t="shared" si="0"/>
        <v>3616.0999999999995</v>
      </c>
      <c r="G33" s="28">
        <f t="shared" si="1"/>
        <v>81.018528891179159</v>
      </c>
      <c r="H33" s="42" t="s">
        <v>42</v>
      </c>
    </row>
    <row r="34" spans="1:10" s="12" customFormat="1" ht="14.25" customHeight="1" x14ac:dyDescent="0.25">
      <c r="A34" s="25" t="s">
        <v>43</v>
      </c>
      <c r="B34" s="25" t="s">
        <v>44</v>
      </c>
      <c r="C34" s="17" t="s">
        <v>28</v>
      </c>
      <c r="D34" s="30">
        <f>D35+D37+D36</f>
        <v>108997.3</v>
      </c>
      <c r="E34" s="30">
        <f>E35+E37+E36</f>
        <v>99761.299999999988</v>
      </c>
      <c r="F34" s="27">
        <f>E34-D34</f>
        <v>-9236.0000000000146</v>
      </c>
      <c r="G34" s="28">
        <f t="shared" si="1"/>
        <v>-8.473604392035412</v>
      </c>
      <c r="H34" s="75"/>
    </row>
    <row r="35" spans="1:10" s="12" customFormat="1" ht="31.5" x14ac:dyDescent="0.25">
      <c r="A35" s="25" t="s">
        <v>45</v>
      </c>
      <c r="B35" s="26" t="s">
        <v>46</v>
      </c>
      <c r="C35" s="17"/>
      <c r="D35" s="31">
        <v>94743.4</v>
      </c>
      <c r="E35" s="31">
        <v>90720.4</v>
      </c>
      <c r="F35" s="27">
        <f t="shared" si="0"/>
        <v>-4023</v>
      </c>
      <c r="G35" s="28">
        <f t="shared" si="1"/>
        <v>-4.2462060681799443</v>
      </c>
      <c r="H35" s="76" t="s">
        <v>47</v>
      </c>
    </row>
    <row r="36" spans="1:10" s="12" customFormat="1" ht="47.25" x14ac:dyDescent="0.25">
      <c r="A36" s="25" t="s">
        <v>48</v>
      </c>
      <c r="B36" s="32" t="s">
        <v>49</v>
      </c>
      <c r="C36" s="17" t="s">
        <v>28</v>
      </c>
      <c r="D36" s="31">
        <v>9379.6</v>
      </c>
      <c r="E36" s="31">
        <v>9040.9</v>
      </c>
      <c r="F36" s="27">
        <f t="shared" si="0"/>
        <v>-338.70000000000073</v>
      </c>
      <c r="G36" s="28">
        <f t="shared" si="1"/>
        <v>-3.6110281888353484</v>
      </c>
      <c r="H36" s="76" t="s">
        <v>50</v>
      </c>
    </row>
    <row r="37" spans="1:10" s="12" customFormat="1" ht="28.5" customHeight="1" x14ac:dyDescent="0.25">
      <c r="A37" s="25" t="s">
        <v>51</v>
      </c>
      <c r="B37" s="26" t="s">
        <v>52</v>
      </c>
      <c r="C37" s="17" t="s">
        <v>28</v>
      </c>
      <c r="D37" s="31">
        <v>4874.3</v>
      </c>
      <c r="E37" s="31">
        <v>0</v>
      </c>
      <c r="F37" s="27">
        <f t="shared" si="0"/>
        <v>-4874.3</v>
      </c>
      <c r="G37" s="30">
        <f t="shared" si="1"/>
        <v>-100</v>
      </c>
      <c r="H37" s="76" t="s">
        <v>53</v>
      </c>
    </row>
    <row r="38" spans="1:10" s="12" customFormat="1" ht="28.5" customHeight="1" x14ac:dyDescent="0.25">
      <c r="A38" s="25" t="s">
        <v>54</v>
      </c>
      <c r="B38" s="25" t="s">
        <v>55</v>
      </c>
      <c r="C38" s="17" t="s">
        <v>28</v>
      </c>
      <c r="D38" s="31">
        <v>11117.5</v>
      </c>
      <c r="E38" s="31">
        <v>11444.900000000001</v>
      </c>
      <c r="F38" s="27">
        <f t="shared" si="0"/>
        <v>327.40000000000146</v>
      </c>
      <c r="G38" s="30">
        <f t="shared" si="1"/>
        <v>2.9449066786597911</v>
      </c>
      <c r="H38" s="42" t="s">
        <v>56</v>
      </c>
    </row>
    <row r="39" spans="1:10" s="12" customFormat="1" ht="28.5" customHeight="1" x14ac:dyDescent="0.25">
      <c r="A39" s="25" t="s">
        <v>57</v>
      </c>
      <c r="B39" s="25" t="s">
        <v>58</v>
      </c>
      <c r="C39" s="17" t="s">
        <v>28</v>
      </c>
      <c r="D39" s="30">
        <v>10970.5</v>
      </c>
      <c r="E39" s="30">
        <v>10379.1</v>
      </c>
      <c r="F39" s="27">
        <f t="shared" si="0"/>
        <v>-591.39999999999964</v>
      </c>
      <c r="G39" s="30">
        <f t="shared" si="1"/>
        <v>-5.3908208377010993</v>
      </c>
      <c r="H39" s="77" t="s">
        <v>59</v>
      </c>
    </row>
    <row r="40" spans="1:10" s="12" customFormat="1" ht="31.5" hidden="1" x14ac:dyDescent="0.25">
      <c r="A40" s="25" t="s">
        <v>60</v>
      </c>
      <c r="B40" s="33" t="s">
        <v>61</v>
      </c>
      <c r="C40" s="17" t="s">
        <v>28</v>
      </c>
      <c r="D40" s="30"/>
      <c r="E40" s="30"/>
      <c r="F40" s="27">
        <f t="shared" si="0"/>
        <v>0</v>
      </c>
      <c r="G40" s="30" t="e">
        <f t="shared" si="1"/>
        <v>#DIV/0!</v>
      </c>
      <c r="H40" s="77"/>
      <c r="J40" s="34"/>
    </row>
    <row r="41" spans="1:10" s="40" customFormat="1" ht="31.5" hidden="1" x14ac:dyDescent="0.25">
      <c r="A41" s="35" t="s">
        <v>62</v>
      </c>
      <c r="B41" s="36" t="s">
        <v>63</v>
      </c>
      <c r="C41" s="37" t="s">
        <v>28</v>
      </c>
      <c r="D41" s="38"/>
      <c r="E41" s="38"/>
      <c r="F41" s="39">
        <f t="shared" si="0"/>
        <v>0</v>
      </c>
      <c r="G41" s="38" t="e">
        <f t="shared" si="1"/>
        <v>#DIV/0!</v>
      </c>
      <c r="H41" s="77"/>
      <c r="J41" s="40" t="s">
        <v>64</v>
      </c>
    </row>
    <row r="42" spans="1:10" s="40" customFormat="1" ht="15.75" hidden="1" x14ac:dyDescent="0.25">
      <c r="A42" s="35" t="s">
        <v>65</v>
      </c>
      <c r="B42" s="36" t="s">
        <v>66</v>
      </c>
      <c r="C42" s="37" t="s">
        <v>28</v>
      </c>
      <c r="D42" s="38"/>
      <c r="E42" s="38"/>
      <c r="F42" s="39"/>
      <c r="G42" s="38" t="e">
        <f t="shared" si="1"/>
        <v>#DIV/0!</v>
      </c>
      <c r="H42" s="77"/>
      <c r="J42" s="40" t="s">
        <v>64</v>
      </c>
    </row>
    <row r="43" spans="1:10" s="12" customFormat="1" ht="14.25" customHeight="1" x14ac:dyDescent="0.25">
      <c r="A43" s="25" t="s">
        <v>67</v>
      </c>
      <c r="B43" s="25" t="s">
        <v>68</v>
      </c>
      <c r="C43" s="17" t="s">
        <v>28</v>
      </c>
      <c r="D43" s="30">
        <f>SUM(D44:D46)</f>
        <v>19600.8</v>
      </c>
      <c r="E43" s="30">
        <f>SUM(E44:E46)</f>
        <v>19367.8</v>
      </c>
      <c r="F43" s="30">
        <f>SUM(F44:F46)</f>
        <v>-232.99999999999977</v>
      </c>
      <c r="G43" s="28">
        <f t="shared" si="1"/>
        <v>-1.1887269907350628</v>
      </c>
      <c r="H43" s="78"/>
    </row>
    <row r="44" spans="1:10" s="12" customFormat="1" ht="43.5" customHeight="1" x14ac:dyDescent="0.25">
      <c r="A44" s="25" t="s">
        <v>69</v>
      </c>
      <c r="B44" s="25" t="s">
        <v>70</v>
      </c>
      <c r="C44" s="17" t="s">
        <v>28</v>
      </c>
      <c r="D44" s="31">
        <v>4310</v>
      </c>
      <c r="E44" s="31">
        <v>5433</v>
      </c>
      <c r="F44" s="27">
        <f>E44-D44</f>
        <v>1123</v>
      </c>
      <c r="G44" s="28">
        <f t="shared" si="1"/>
        <v>26.055684454756388</v>
      </c>
      <c r="H44" s="79" t="s">
        <v>71</v>
      </c>
    </row>
    <row r="45" spans="1:10" s="12" customFormat="1" ht="45" customHeight="1" x14ac:dyDescent="0.25">
      <c r="A45" s="25" t="s">
        <v>72</v>
      </c>
      <c r="B45" s="25" t="s">
        <v>73</v>
      </c>
      <c r="C45" s="17" t="s">
        <v>28</v>
      </c>
      <c r="D45" s="31">
        <v>2199.9</v>
      </c>
      <c r="E45" s="31">
        <v>1522.3</v>
      </c>
      <c r="F45" s="27">
        <f>E45-D45</f>
        <v>-677.60000000000014</v>
      </c>
      <c r="G45" s="28">
        <f t="shared" si="1"/>
        <v>-30.801400063639264</v>
      </c>
      <c r="H45" s="42" t="s">
        <v>74</v>
      </c>
    </row>
    <row r="46" spans="1:10" s="12" customFormat="1" ht="31.5" x14ac:dyDescent="0.25">
      <c r="A46" s="25" t="s">
        <v>75</v>
      </c>
      <c r="B46" s="25" t="s">
        <v>76</v>
      </c>
      <c r="C46" s="17" t="s">
        <v>28</v>
      </c>
      <c r="D46" s="31">
        <v>13090.9</v>
      </c>
      <c r="E46" s="31">
        <v>12412.5</v>
      </c>
      <c r="F46" s="27">
        <f>E46-D46</f>
        <v>-678.39999999999964</v>
      </c>
      <c r="G46" s="28">
        <f t="shared" si="1"/>
        <v>-5.1822258209901548</v>
      </c>
      <c r="H46" s="80" t="s">
        <v>77</v>
      </c>
    </row>
    <row r="47" spans="1:10" s="43" customFormat="1" ht="15.75" x14ac:dyDescent="0.25">
      <c r="A47" s="19" t="s">
        <v>78</v>
      </c>
      <c r="B47" s="19" t="s">
        <v>79</v>
      </c>
      <c r="C47" s="21" t="s">
        <v>28</v>
      </c>
      <c r="D47" s="41">
        <f>D48+D57+D58</f>
        <v>59543.600000000006</v>
      </c>
      <c r="E47" s="41">
        <f>E48+E57+E58</f>
        <v>60554.999999999993</v>
      </c>
      <c r="F47" s="41">
        <f>F48+F57+F58</f>
        <v>1614.0999999999892</v>
      </c>
      <c r="G47" s="30">
        <f t="shared" si="1"/>
        <v>1.6985872537098601</v>
      </c>
      <c r="H47" s="42"/>
    </row>
    <row r="48" spans="1:10" s="43" customFormat="1" ht="15.75" x14ac:dyDescent="0.25">
      <c r="A48" s="25" t="s">
        <v>80</v>
      </c>
      <c r="B48" s="25" t="s">
        <v>81</v>
      </c>
      <c r="C48" s="17" t="s">
        <v>28</v>
      </c>
      <c r="D48" s="30">
        <f>D50+D51+D53+D54+D52</f>
        <v>25585.300000000003</v>
      </c>
      <c r="E48" s="30">
        <f>E50+E51+E53+E54</f>
        <v>26752.6</v>
      </c>
      <c r="F48" s="30">
        <f>F50+F51+F53+F54</f>
        <v>1769.999999999998</v>
      </c>
      <c r="G48" s="30">
        <f t="shared" si="1"/>
        <v>4.5623854322599016</v>
      </c>
      <c r="H48" s="78"/>
    </row>
    <row r="49" spans="1:10" s="12" customFormat="1" ht="12" customHeight="1" x14ac:dyDescent="0.25">
      <c r="A49" s="25"/>
      <c r="B49" s="25" t="s">
        <v>82</v>
      </c>
      <c r="C49" s="17" t="s">
        <v>28</v>
      </c>
      <c r="D49" s="41"/>
      <c r="E49" s="41"/>
      <c r="F49" s="41"/>
      <c r="G49" s="30"/>
      <c r="H49" s="78"/>
    </row>
    <row r="50" spans="1:10" s="43" customFormat="1" ht="16.5" customHeight="1" x14ac:dyDescent="0.25">
      <c r="A50" s="25" t="s">
        <v>83</v>
      </c>
      <c r="B50" s="26" t="s">
        <v>84</v>
      </c>
      <c r="C50" s="17" t="s">
        <v>28</v>
      </c>
      <c r="D50" s="31">
        <v>12053</v>
      </c>
      <c r="E50" s="31">
        <v>13690.3</v>
      </c>
      <c r="F50" s="27">
        <f>E50-D50</f>
        <v>1637.2999999999993</v>
      </c>
      <c r="G50" s="30">
        <f t="shared" ref="G50:G67" si="2">E50/D50*100-100</f>
        <v>13.584169916203436</v>
      </c>
      <c r="H50" s="73" t="s">
        <v>85</v>
      </c>
    </row>
    <row r="51" spans="1:10" s="43" customFormat="1" ht="47.25" x14ac:dyDescent="0.25">
      <c r="A51" s="25" t="s">
        <v>86</v>
      </c>
      <c r="B51" s="44" t="s">
        <v>49</v>
      </c>
      <c r="C51" s="17" t="s">
        <v>28</v>
      </c>
      <c r="D51" s="31">
        <v>1181.2</v>
      </c>
      <c r="E51" s="31">
        <v>1364.5</v>
      </c>
      <c r="F51" s="27">
        <f>E51-D51</f>
        <v>183.29999999999995</v>
      </c>
      <c r="G51" s="30">
        <f t="shared" si="2"/>
        <v>15.51811716898068</v>
      </c>
      <c r="H51" s="76" t="s">
        <v>87</v>
      </c>
    </row>
    <row r="52" spans="1:10" s="43" customFormat="1" ht="47.25" x14ac:dyDescent="0.25">
      <c r="A52" s="25" t="s">
        <v>88</v>
      </c>
      <c r="B52" s="24" t="s">
        <v>89</v>
      </c>
      <c r="C52" s="17" t="s">
        <v>28</v>
      </c>
      <c r="D52" s="31">
        <v>602.70000000000005</v>
      </c>
      <c r="E52" s="31">
        <v>0</v>
      </c>
      <c r="F52" s="27"/>
      <c r="G52" s="30">
        <f t="shared" si="2"/>
        <v>-100</v>
      </c>
      <c r="H52" s="76" t="s">
        <v>53</v>
      </c>
    </row>
    <row r="53" spans="1:10" s="43" customFormat="1" ht="15.75" x14ac:dyDescent="0.25">
      <c r="A53" s="25" t="s">
        <v>90</v>
      </c>
      <c r="B53" s="25" t="s">
        <v>91</v>
      </c>
      <c r="C53" s="17" t="s">
        <v>28</v>
      </c>
      <c r="D53" s="31">
        <v>7648.1</v>
      </c>
      <c r="E53" s="31">
        <v>7520.7999999999993</v>
      </c>
      <c r="F53" s="27">
        <f>E53-D53</f>
        <v>-127.30000000000109</v>
      </c>
      <c r="G53" s="30">
        <f t="shared" si="2"/>
        <v>-1.6644656842876202</v>
      </c>
      <c r="H53" s="76" t="s">
        <v>92</v>
      </c>
      <c r="I53" s="45"/>
      <c r="J53" s="45"/>
    </row>
    <row r="54" spans="1:10" s="43" customFormat="1" ht="15.75" x14ac:dyDescent="0.25">
      <c r="A54" s="25" t="s">
        <v>90</v>
      </c>
      <c r="B54" s="25" t="s">
        <v>93</v>
      </c>
      <c r="C54" s="17" t="s">
        <v>28</v>
      </c>
      <c r="D54" s="30">
        <f>SUM(D55:D56)</f>
        <v>4100.3</v>
      </c>
      <c r="E54" s="30">
        <f>SUM(E55:E56)</f>
        <v>4177</v>
      </c>
      <c r="F54" s="30">
        <f>SUM(F55:F56)</f>
        <v>76.699999999999818</v>
      </c>
      <c r="G54" s="30">
        <f t="shared" si="2"/>
        <v>1.8705948345242973</v>
      </c>
      <c r="H54" s="78"/>
    </row>
    <row r="55" spans="1:10" s="43" customFormat="1" ht="94.5" x14ac:dyDescent="0.25">
      <c r="A55" s="25"/>
      <c r="B55" s="26" t="s">
        <v>76</v>
      </c>
      <c r="C55" s="17" t="s">
        <v>28</v>
      </c>
      <c r="D55" s="31">
        <v>2413.9</v>
      </c>
      <c r="E55" s="31">
        <v>2149.5</v>
      </c>
      <c r="F55" s="27">
        <f>E55-D55</f>
        <v>-264.40000000000009</v>
      </c>
      <c r="G55" s="28">
        <f t="shared" si="2"/>
        <v>-10.953229214134808</v>
      </c>
      <c r="H55" s="42" t="s">
        <v>94</v>
      </c>
    </row>
    <row r="56" spans="1:10" s="43" customFormat="1" ht="44.25" customHeight="1" x14ac:dyDescent="0.25">
      <c r="A56" s="25"/>
      <c r="B56" s="26" t="s">
        <v>95</v>
      </c>
      <c r="C56" s="17" t="s">
        <v>28</v>
      </c>
      <c r="D56" s="31">
        <v>1686.4</v>
      </c>
      <c r="E56" s="31">
        <v>2027.5</v>
      </c>
      <c r="F56" s="27">
        <f>E56-D56</f>
        <v>341.09999999999991</v>
      </c>
      <c r="G56" s="28">
        <f t="shared" si="2"/>
        <v>20.226518026565458</v>
      </c>
      <c r="H56" s="42" t="s">
        <v>96</v>
      </c>
    </row>
    <row r="57" spans="1:10" s="48" customFormat="1" ht="15.75" x14ac:dyDescent="0.25">
      <c r="A57" s="46" t="s">
        <v>97</v>
      </c>
      <c r="B57" s="25" t="s">
        <v>98</v>
      </c>
      <c r="C57" s="47" t="s">
        <v>28</v>
      </c>
      <c r="D57" s="31">
        <v>33958.300000000003</v>
      </c>
      <c r="E57" s="31">
        <v>33802.399999999994</v>
      </c>
      <c r="F57" s="27">
        <f>E57-D57</f>
        <v>-155.90000000000873</v>
      </c>
      <c r="G57" s="28">
        <f t="shared" si="2"/>
        <v>-0.45909247518281404</v>
      </c>
      <c r="H57" s="73" t="s">
        <v>99</v>
      </c>
    </row>
    <row r="58" spans="1:10" s="12" customFormat="1" ht="35.25" hidden="1" customHeight="1" x14ac:dyDescent="0.25">
      <c r="A58" s="35" t="s">
        <v>100</v>
      </c>
      <c r="B58" s="36" t="s">
        <v>101</v>
      </c>
      <c r="C58" s="17" t="s">
        <v>28</v>
      </c>
      <c r="D58" s="30"/>
      <c r="E58" s="30"/>
      <c r="F58" s="27">
        <f>E58-D58</f>
        <v>0</v>
      </c>
      <c r="G58" s="28" t="e">
        <f t="shared" si="2"/>
        <v>#DIV/0!</v>
      </c>
      <c r="H58" s="42"/>
    </row>
    <row r="59" spans="1:10" s="43" customFormat="1" ht="15.75" x14ac:dyDescent="0.25">
      <c r="A59" s="19" t="s">
        <v>102</v>
      </c>
      <c r="B59" s="19" t="s">
        <v>103</v>
      </c>
      <c r="C59" s="17" t="s">
        <v>28</v>
      </c>
      <c r="D59" s="49">
        <f>D27+D47</f>
        <v>276095.8</v>
      </c>
      <c r="E59" s="49">
        <f>E27+E47</f>
        <v>266329.89999999997</v>
      </c>
      <c r="F59" s="49">
        <f>F27+F47</f>
        <v>-9163.2000000000116</v>
      </c>
      <c r="G59" s="50">
        <f t="shared" si="2"/>
        <v>-3.5371418181660204</v>
      </c>
      <c r="H59" s="78"/>
    </row>
    <row r="60" spans="1:10" s="43" customFormat="1" ht="15.75" x14ac:dyDescent="0.25">
      <c r="A60" s="19" t="s">
        <v>104</v>
      </c>
      <c r="B60" s="19" t="s">
        <v>105</v>
      </c>
      <c r="C60" s="17" t="s">
        <v>28</v>
      </c>
      <c r="D60" s="49">
        <f>D61-D59</f>
        <v>38847.799999999988</v>
      </c>
      <c r="E60" s="49">
        <f>E61-E59</f>
        <v>39497.799999999988</v>
      </c>
      <c r="F60" s="49">
        <f>F61-F59</f>
        <v>47.299999999988358</v>
      </c>
      <c r="G60" s="50">
        <f t="shared" si="2"/>
        <v>1.6731964229634571</v>
      </c>
      <c r="H60" s="78"/>
    </row>
    <row r="61" spans="1:10" s="43" customFormat="1" ht="15.75" x14ac:dyDescent="0.25">
      <c r="A61" s="19" t="s">
        <v>106</v>
      </c>
      <c r="B61" s="19" t="s">
        <v>107</v>
      </c>
      <c r="C61" s="17" t="s">
        <v>28</v>
      </c>
      <c r="D61" s="49">
        <v>314943.59999999998</v>
      </c>
      <c r="E61" s="49">
        <v>305827.69999999995</v>
      </c>
      <c r="F61" s="49">
        <f t="shared" ref="F61:F67" si="3">E61-D61</f>
        <v>-9115.9000000000233</v>
      </c>
      <c r="G61" s="50">
        <f t="shared" si="2"/>
        <v>-2.8944547531685032</v>
      </c>
      <c r="H61" s="81"/>
    </row>
    <row r="62" spans="1:10" s="43" customFormat="1" ht="31.5" x14ac:dyDescent="0.25">
      <c r="A62" s="83" t="s">
        <v>108</v>
      </c>
      <c r="B62" s="19" t="s">
        <v>109</v>
      </c>
      <c r="C62" s="51" t="s">
        <v>110</v>
      </c>
      <c r="D62" s="49">
        <v>11055</v>
      </c>
      <c r="E62" s="49">
        <v>10734.5</v>
      </c>
      <c r="F62" s="49">
        <f t="shared" si="3"/>
        <v>-320.5</v>
      </c>
      <c r="G62" s="50">
        <f>E62/D62*100-100</f>
        <v>-2.8991406603346803</v>
      </c>
      <c r="H62" s="81" t="s">
        <v>111</v>
      </c>
    </row>
    <row r="63" spans="1:10" s="43" customFormat="1" ht="15.75" hidden="1" x14ac:dyDescent="0.25">
      <c r="A63" s="83"/>
      <c r="B63" s="19"/>
      <c r="C63" s="51" t="s">
        <v>25</v>
      </c>
      <c r="D63" s="52">
        <f>D61</f>
        <v>314943.59999999998</v>
      </c>
      <c r="E63" s="52">
        <f>E61</f>
        <v>305827.69999999995</v>
      </c>
      <c r="F63" s="52">
        <f t="shared" si="3"/>
        <v>-9115.9000000000233</v>
      </c>
      <c r="G63" s="53">
        <f t="shared" si="2"/>
        <v>-2.8944547531685032</v>
      </c>
      <c r="H63" s="29"/>
    </row>
    <row r="64" spans="1:10" s="43" customFormat="1" ht="13.5" customHeight="1" x14ac:dyDescent="0.25">
      <c r="A64" s="83" t="s">
        <v>112</v>
      </c>
      <c r="B64" s="83" t="s">
        <v>113</v>
      </c>
      <c r="C64" s="51" t="s">
        <v>114</v>
      </c>
      <c r="D64" s="54">
        <v>3.8</v>
      </c>
      <c r="E64" s="54">
        <v>3.8</v>
      </c>
      <c r="F64" s="52">
        <f t="shared" si="3"/>
        <v>0</v>
      </c>
      <c r="G64" s="53">
        <f t="shared" si="2"/>
        <v>0</v>
      </c>
      <c r="H64" s="29"/>
      <c r="J64" s="55"/>
    </row>
    <row r="65" spans="1:9" s="43" customFormat="1" ht="15.75" customHeight="1" x14ac:dyDescent="0.25">
      <c r="A65" s="83"/>
      <c r="B65" s="83"/>
      <c r="C65" s="51" t="s">
        <v>115</v>
      </c>
      <c r="D65" s="56">
        <f>ROUND(704.8*(11055/(11055+797.2)),1)</f>
        <v>657.4</v>
      </c>
      <c r="E65" s="56">
        <f>ROUND(1369.25*(10734.5/(10734.5+718.2)),1)</f>
        <v>1283.4000000000001</v>
      </c>
      <c r="F65" s="52">
        <f t="shared" si="3"/>
        <v>626.00000000000011</v>
      </c>
      <c r="G65" s="57">
        <f t="shared" si="2"/>
        <v>95.223608153331327</v>
      </c>
      <c r="H65" s="35"/>
    </row>
    <row r="66" spans="1:9" s="43" customFormat="1" ht="45" customHeight="1" x14ac:dyDescent="0.25">
      <c r="A66" s="19"/>
      <c r="B66" s="20" t="s">
        <v>116</v>
      </c>
      <c r="C66" s="51" t="s">
        <v>115</v>
      </c>
      <c r="D66" s="54">
        <f>D65</f>
        <v>657.4</v>
      </c>
      <c r="E66" s="54">
        <f>E65</f>
        <v>1283.4000000000001</v>
      </c>
      <c r="F66" s="49">
        <f t="shared" si="3"/>
        <v>626.00000000000011</v>
      </c>
      <c r="G66" s="58">
        <f t="shared" si="2"/>
        <v>95.223608153331327</v>
      </c>
      <c r="H66" s="35"/>
    </row>
    <row r="67" spans="1:9" s="43" customFormat="1" ht="15.75" x14ac:dyDescent="0.25">
      <c r="A67" s="19" t="s">
        <v>117</v>
      </c>
      <c r="B67" s="20" t="s">
        <v>118</v>
      </c>
      <c r="C67" s="21" t="s">
        <v>119</v>
      </c>
      <c r="D67" s="59">
        <f>ROUND(D61/D62,2)</f>
        <v>28.49</v>
      </c>
      <c r="E67" s="59">
        <f>ROUND(E61/E62,2)</f>
        <v>28.49</v>
      </c>
      <c r="F67" s="52">
        <f t="shared" si="3"/>
        <v>0</v>
      </c>
      <c r="G67" s="57">
        <f t="shared" si="2"/>
        <v>0</v>
      </c>
      <c r="H67" s="60"/>
      <c r="I67" s="61"/>
    </row>
    <row r="68" spans="1:9" s="43" customFormat="1" ht="1.5" customHeight="1" x14ac:dyDescent="0.25">
      <c r="A68" s="62"/>
      <c r="B68" s="63"/>
      <c r="C68" s="64"/>
      <c r="D68" s="65"/>
      <c r="E68" s="66"/>
      <c r="F68" s="67"/>
      <c r="G68" s="68"/>
      <c r="H68" s="69"/>
      <c r="I68" s="61"/>
    </row>
    <row r="69" spans="1:9" s="43" customFormat="1" ht="15.75" hidden="1" x14ac:dyDescent="0.25">
      <c r="A69" s="62"/>
      <c r="B69" s="63"/>
      <c r="C69" s="64"/>
      <c r="D69" s="70"/>
      <c r="E69" s="66"/>
      <c r="F69" s="67"/>
      <c r="G69" s="68"/>
      <c r="H69" s="69"/>
      <c r="I69" s="61"/>
    </row>
    <row r="70" spans="1:9" s="43" customFormat="1" ht="15.75" hidden="1" x14ac:dyDescent="0.25">
      <c r="A70" s="62"/>
      <c r="B70" s="63"/>
      <c r="C70" s="64"/>
      <c r="D70" s="66"/>
      <c r="E70" s="66"/>
      <c r="F70" s="67"/>
      <c r="G70" s="68"/>
      <c r="H70" s="71"/>
      <c r="I70" s="61"/>
    </row>
    <row r="71" spans="1:9" s="43" customFormat="1" ht="32.25" hidden="1" customHeight="1" x14ac:dyDescent="0.25">
      <c r="A71" s="62"/>
      <c r="B71" s="84"/>
      <c r="C71" s="85"/>
      <c r="D71" s="85"/>
      <c r="E71" s="85"/>
      <c r="F71" s="85"/>
      <c r="G71" s="85"/>
      <c r="H71" s="85"/>
      <c r="I71" s="61"/>
    </row>
    <row r="72" spans="1:9" s="43" customFormat="1" ht="15.75" hidden="1" x14ac:dyDescent="0.25">
      <c r="A72" s="62"/>
      <c r="B72" s="63"/>
      <c r="C72" s="64"/>
      <c r="D72" s="66"/>
      <c r="E72" s="66"/>
      <c r="F72" s="67"/>
      <c r="G72" s="68"/>
      <c r="H72" s="71"/>
      <c r="I72" s="61"/>
    </row>
    <row r="73" spans="1:9" s="43" customFormat="1" ht="6.75" hidden="1" customHeight="1" x14ac:dyDescent="0.25">
      <c r="A73" s="62"/>
      <c r="B73" s="63"/>
      <c r="C73" s="64"/>
      <c r="D73" s="66"/>
      <c r="E73" s="66"/>
      <c r="F73" s="67"/>
      <c r="G73" s="68"/>
      <c r="H73" s="71"/>
      <c r="I73" s="61"/>
    </row>
  </sheetData>
  <mergeCells count="17">
    <mergeCell ref="B20:H20"/>
    <mergeCell ref="A10:H10"/>
    <mergeCell ref="A12:H12"/>
    <mergeCell ref="A14:H14"/>
    <mergeCell ref="A16:H16"/>
    <mergeCell ref="B18:H18"/>
    <mergeCell ref="H23:H25"/>
    <mergeCell ref="A62:A63"/>
    <mergeCell ref="A64:A65"/>
    <mergeCell ref="B64:B65"/>
    <mergeCell ref="B71:H71"/>
    <mergeCell ref="A23:A25"/>
    <mergeCell ref="B23:B25"/>
    <mergeCell ref="C23:C25"/>
    <mergeCell ref="D23:D25"/>
    <mergeCell ref="E23:E25"/>
    <mergeCell ref="G23:G25"/>
  </mergeCells>
  <pageMargins left="1.0629921259842521" right="0.31496062992125984" top="0.74803149606299213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ТВ</vt:lpstr>
      <vt:lpstr>ТВ!Заголовки_для_печати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Милецкая</dc:creator>
  <cp:lastModifiedBy>Елена Милецкая</cp:lastModifiedBy>
  <dcterms:created xsi:type="dcterms:W3CDTF">2019-07-22T10:08:46Z</dcterms:created>
  <dcterms:modified xsi:type="dcterms:W3CDTF">2019-07-22T10:21:08Z</dcterms:modified>
</cp:coreProperties>
</file>